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2" i="1"/>
  <c r="S87"/>
  <c r="S80"/>
  <c r="S77"/>
  <c r="S76" s="1"/>
  <c r="S75" s="1"/>
  <c r="S65"/>
  <c r="S61"/>
  <c r="S60" s="1"/>
  <c r="S56"/>
  <c r="S55"/>
  <c r="S50"/>
  <c r="S47"/>
  <c r="S46"/>
  <c r="S45"/>
  <c r="S41"/>
  <c r="S35"/>
  <c r="S32"/>
  <c r="S25"/>
  <c r="S24" s="1"/>
  <c r="S21"/>
  <c r="S18"/>
  <c r="S17"/>
  <c r="S16" s="1"/>
  <c r="V46"/>
  <c r="U46"/>
  <c r="U45" s="1"/>
  <c r="V92"/>
  <c r="V88"/>
  <c r="V87" s="1"/>
  <c r="V80"/>
  <c r="V76" s="1"/>
  <c r="V75" s="1"/>
  <c r="V56"/>
  <c r="V55"/>
  <c r="V45"/>
  <c r="V41"/>
  <c r="V25"/>
  <c r="V24"/>
  <c r="V17"/>
  <c r="V16" s="1"/>
  <c r="U88"/>
  <c r="U87" s="1"/>
  <c r="U80"/>
  <c r="U76"/>
  <c r="U75"/>
  <c r="U60"/>
  <c r="U56"/>
  <c r="U55"/>
  <c r="U41"/>
  <c r="U25"/>
  <c r="U24"/>
  <c r="U17"/>
  <c r="U16" s="1"/>
  <c r="U95" l="1"/>
  <c r="V95"/>
  <c r="S95"/>
</calcChain>
</file>

<file path=xl/sharedStrings.xml><?xml version="1.0" encoding="utf-8"?>
<sst xmlns="http://schemas.openxmlformats.org/spreadsheetml/2006/main" count="308" uniqueCount="95">
  <si>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</si>
  <si>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</si>
  <si>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</si>
  <si>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</si>
  <si>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</si>
  <si>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</si>
  <si>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</si>
  <si>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</si>
  <si>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</si>
  <si>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</si>
  <si>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</si>
  <si>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</si>
  <si>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</si>
  <si>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</si>
  <si>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</si>
  <si>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</si>
  <si>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</si>
  <si>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</si>
  <si>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</si>
  <si>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</si>
  <si>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</si>
  <si>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</si>
  <si>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</si>
  <si>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</si>
  <si>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</si>
  <si>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</si>
  <si>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</si>
  <si>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</si>
  <si>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</si>
  <si>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</si>
  <si>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</si>
  <si>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</si>
  <si>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</si>
  <si>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</si>
  <si>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</si>
  <si>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</si>
  <si>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</si>
  <si>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</si>
  <si>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</si>
  <si>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</si>
  <si>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</si>
  <si>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</si>
  <si>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</si>
  <si>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</si>
  <si>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</si>
  <si>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</si>
  <si>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</si>
  <si>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</si>
  <si>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</si>
  <si>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</si>
  <si>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</si>
  <si>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</si>
  <si>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</si>
  <si>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</si>
  <si>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</si>
  <si>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</si>
  <si>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</si>
  <si>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</si>
  <si>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</si>
  <si>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</si>
  <si>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</si>
  <si>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</si>
  <si>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</si>
  <si>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</si>
  <si>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</si>
  <si>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</si>
  <si>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</si>
  <si>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</si>
  <si>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</si>
  <si>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</si>
  <si>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</si>
  <si>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</si>
  <si>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</si>
  <si>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</si>
  <si>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</si>
  <si>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</si>
  <si>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</si>
  <si>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</si>
  <si>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</si>
  <si>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</si>
  <si>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</si>
  <si>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</si>
  <si>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</si>
  <si>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</si>
  <si>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</si>
  <si>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</si>
  <si>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</si>
  <si>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</si>
  <si>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</si>
  <si>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</si>
  <si>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</si>
  <si>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</si>
  <si>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</si>
  <si>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</si>
  <si>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(в редакции от 21.03.2022г. №89)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</si>
</sst>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5"/>
  <sheetViews>
    <sheetView tabSelected="1" view="pageBreakPreview" zoomScale="55" zoomScaleNormal="100" zoomScaleSheetLayoutView="55" workbookViewId="0">
      <selection activeCell="Q4" sqref="Q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4" t="s">
        <v>82</v>
      </c>
      <c r="T1" s="55"/>
      <c r="U1" s="55"/>
      <c r="V1" s="55"/>
      <c r="W1" s="9"/>
      <c r="X1" s="9"/>
      <c r="Y1" s="9"/>
    </row>
    <row r="2" spans="1:25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55"/>
      <c r="T2" s="55"/>
      <c r="U2" s="55"/>
      <c r="V2" s="55"/>
      <c r="W2" s="9"/>
      <c r="X2" s="9"/>
      <c r="Y2" s="9"/>
    </row>
    <row r="3" spans="1:25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55"/>
      <c r="T3" s="55"/>
      <c r="U3" s="55"/>
      <c r="V3" s="55"/>
      <c r="W3" s="9"/>
      <c r="X3" s="9"/>
      <c r="Y3" s="9"/>
    </row>
    <row r="4" spans="1:25" ht="91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55"/>
      <c r="T4" s="55"/>
      <c r="U4" s="55"/>
      <c r="V4" s="55"/>
      <c r="W4" s="10"/>
      <c r="X4" s="10"/>
      <c r="Y4" s="10"/>
    </row>
    <row r="5" spans="1:25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55"/>
      <c r="T5" s="55"/>
      <c r="U5" s="55"/>
      <c r="V5" s="55"/>
      <c r="W5" s="10"/>
      <c r="X5" s="10"/>
      <c r="Y5" s="10"/>
    </row>
    <row r="6" spans="1:25" ht="16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63" t="s">
        <v>94</v>
      </c>
      <c r="V6" s="63"/>
      <c r="W6" s="10"/>
      <c r="X6" s="10"/>
      <c r="Y6" s="10"/>
    </row>
    <row r="7" spans="1:25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0" t="s">
        <v>80</v>
      </c>
      <c r="O8" s="55"/>
      <c r="P8" s="55"/>
      <c r="Q8" s="55"/>
      <c r="R8" s="55"/>
      <c r="S8" s="55"/>
      <c r="T8" s="55"/>
      <c r="U8" s="55"/>
      <c r="V8" s="55"/>
      <c r="W8" s="10"/>
      <c r="X8" s="10"/>
      <c r="Y8" s="10"/>
    </row>
    <row r="9" spans="1:25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55"/>
      <c r="O9" s="55"/>
      <c r="P9" s="55"/>
      <c r="Q9" s="55"/>
      <c r="R9" s="55"/>
      <c r="S9" s="55"/>
      <c r="T9" s="55"/>
      <c r="U9" s="55"/>
      <c r="V9" s="55"/>
      <c r="W9" s="10"/>
      <c r="X9" s="10"/>
      <c r="Y9" s="10"/>
    </row>
    <row r="10" spans="1:25" ht="3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55"/>
      <c r="O10" s="55"/>
      <c r="P10" s="55"/>
      <c r="Q10" s="55"/>
      <c r="R10" s="55"/>
      <c r="S10" s="55"/>
      <c r="T10" s="55"/>
      <c r="U10" s="55"/>
      <c r="V10" s="55"/>
      <c r="W10" s="11"/>
      <c r="X10" s="10"/>
      <c r="Y10" s="10"/>
    </row>
    <row r="11" spans="1:25" ht="24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57" t="s">
        <v>10</v>
      </c>
      <c r="T12" s="57"/>
      <c r="U12" s="57"/>
      <c r="V12" s="57"/>
      <c r="W12" s="2"/>
      <c r="X12" s="1"/>
      <c r="Y12" s="1"/>
    </row>
    <row r="13" spans="1:25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1" t="s">
        <v>7</v>
      </c>
      <c r="O13" s="61" t="s">
        <v>4</v>
      </c>
      <c r="P13" s="61" t="s">
        <v>3</v>
      </c>
      <c r="Q13" s="61" t="s">
        <v>6</v>
      </c>
      <c r="R13" s="61" t="s">
        <v>5</v>
      </c>
      <c r="S13" s="58" t="s">
        <v>11</v>
      </c>
      <c r="T13" s="18"/>
      <c r="U13" s="59" t="s">
        <v>12</v>
      </c>
      <c r="V13" s="58" t="s">
        <v>13</v>
      </c>
      <c r="W13" s="2"/>
      <c r="X13" s="1"/>
      <c r="Y13" s="1"/>
    </row>
    <row r="14" spans="1:25" ht="42" customHeight="1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62"/>
      <c r="O14" s="62"/>
      <c r="P14" s="62"/>
      <c r="Q14" s="62"/>
      <c r="R14" s="62"/>
      <c r="S14" s="58"/>
      <c r="T14" s="19" t="s">
        <v>2</v>
      </c>
      <c r="U14" s="59"/>
      <c r="V14" s="58"/>
      <c r="W14" s="8"/>
      <c r="X14" s="8"/>
      <c r="Y14" s="2"/>
    </row>
    <row r="15" spans="1:25" ht="15" customHeight="1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>
      <c r="A16" s="25"/>
      <c r="B16" s="56" t="s">
        <v>1</v>
      </c>
      <c r="C16" s="56"/>
      <c r="D16" s="56"/>
      <c r="E16" s="56"/>
      <c r="F16" s="56"/>
      <c r="G16" s="56"/>
      <c r="H16" s="56"/>
      <c r="I16" s="56"/>
      <c r="J16" s="56"/>
      <c r="K16" s="56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f>S17+S24+S38+S41</f>
        <v>2250255.14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14</v>
      </c>
      <c r="O17" s="34"/>
      <c r="P17" s="35"/>
      <c r="Q17" s="36" t="s">
        <v>66</v>
      </c>
      <c r="R17" s="35" t="s">
        <v>67</v>
      </c>
      <c r="S17" s="37">
        <f>S18+S21</f>
        <v>806303</v>
      </c>
      <c r="T17" s="38"/>
      <c r="U17" s="39">
        <f>U18+U21</f>
        <v>769110</v>
      </c>
      <c r="V17" s="37">
        <f>V18+V21</f>
        <v>769110</v>
      </c>
      <c r="W17" s="1"/>
      <c r="X17" s="1"/>
      <c r="Y17" s="1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f>S19</f>
        <v>99193</v>
      </c>
      <c r="T18" s="38"/>
      <c r="U18" s="39">
        <v>769110</v>
      </c>
      <c r="V18" s="37">
        <v>769110</v>
      </c>
    </row>
    <row r="19" spans="1:25" ht="110.2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f>S22</f>
        <v>707110</v>
      </c>
      <c r="T21" s="41"/>
      <c r="U21" s="39">
        <v>0</v>
      </c>
      <c r="V21" s="37">
        <v>0</v>
      </c>
    </row>
    <row r="22" spans="1:25" ht="102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707110</v>
      </c>
      <c r="T22" s="41"/>
      <c r="U22" s="39">
        <v>0</v>
      </c>
      <c r="V22" s="37">
        <v>0</v>
      </c>
    </row>
    <row r="23" spans="1:25" ht="54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707110</v>
      </c>
      <c r="T23" s="41"/>
      <c r="U23" s="39">
        <v>0</v>
      </c>
      <c r="V23" s="37">
        <v>0</v>
      </c>
    </row>
    <row r="24" spans="1:25" ht="87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6" t="s">
        <v>20</v>
      </c>
      <c r="O24" s="49"/>
      <c r="P24" s="50"/>
      <c r="Q24" s="51" t="s">
        <v>66</v>
      </c>
      <c r="R24" s="50" t="s">
        <v>68</v>
      </c>
      <c r="S24" s="52">
        <f>S25+S32+S35</f>
        <v>1443852.1400000001</v>
      </c>
      <c r="T24" s="41"/>
      <c r="U24" s="53">
        <f>U25+U32+U35</f>
        <v>225100</v>
      </c>
      <c r="V24" s="52">
        <f>V25+V32+V35</f>
        <v>175100</v>
      </c>
    </row>
    <row r="25" spans="1:25" ht="50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f>S26+S28+S30</f>
        <v>425702.14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281462.14</v>
      </c>
      <c r="T28" s="41"/>
      <c r="U28" s="53">
        <v>0</v>
      </c>
      <c r="V28" s="52">
        <v>0</v>
      </c>
    </row>
    <row r="29" spans="1:25" ht="65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281462.14</v>
      </c>
      <c r="T29" s="41"/>
      <c r="U29" s="53">
        <v>0</v>
      </c>
      <c r="V29" s="52">
        <v>0</v>
      </c>
    </row>
    <row r="30" spans="1:25" ht="24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f>S33</f>
        <v>100</v>
      </c>
      <c r="T32" s="41"/>
      <c r="U32" s="53">
        <v>100</v>
      </c>
      <c r="V32" s="52">
        <v>100</v>
      </c>
    </row>
    <row r="33" spans="1:22" ht="56.2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f>S36</f>
        <v>1018050</v>
      </c>
      <c r="T35" s="41"/>
      <c r="U35" s="53">
        <v>0</v>
      </c>
      <c r="V35" s="52">
        <v>0</v>
      </c>
    </row>
    <row r="36" spans="1:22" ht="114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1018050</v>
      </c>
      <c r="T36" s="41"/>
      <c r="U36" s="53">
        <v>0</v>
      </c>
      <c r="V36" s="52">
        <v>0</v>
      </c>
    </row>
    <row r="37" spans="1:22" ht="63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1018050</v>
      </c>
      <c r="T37" s="41"/>
      <c r="U37" s="53">
        <v>0</v>
      </c>
      <c r="V37" s="52">
        <v>0</v>
      </c>
    </row>
    <row r="38" spans="1:22" ht="15.7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83</v>
      </c>
      <c r="O41" s="34"/>
      <c r="P41" s="35"/>
      <c r="Q41" s="36" t="s">
        <v>66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89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f>S46</f>
        <v>113800</v>
      </c>
      <c r="T45" s="41"/>
      <c r="U45" s="31">
        <f>U46</f>
        <v>110200</v>
      </c>
      <c r="V45" s="29">
        <f>V46</f>
        <v>114400</v>
      </c>
    </row>
    <row r="46" spans="1:22" ht="15.7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f>S47</f>
        <v>113800</v>
      </c>
      <c r="T46" s="41"/>
      <c r="U46" s="39">
        <f>U47</f>
        <v>110200</v>
      </c>
      <c r="V46" s="37">
        <f>V47</f>
        <v>114400</v>
      </c>
    </row>
    <row r="47" spans="1:22" ht="61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f>S48</f>
        <v>113800</v>
      </c>
      <c r="T47" s="41"/>
      <c r="U47" s="39">
        <v>110200</v>
      </c>
      <c r="V47" s="37">
        <v>114400</v>
      </c>
    </row>
    <row r="48" spans="1:22" ht="117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113800</v>
      </c>
      <c r="T48" s="41"/>
      <c r="U48" s="39">
        <v>110200</v>
      </c>
      <c r="V48" s="37">
        <v>114400</v>
      </c>
    </row>
    <row r="49" spans="1:22" ht="64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113800</v>
      </c>
      <c r="T49" s="41"/>
      <c r="U49" s="39">
        <v>110200</v>
      </c>
      <c r="V49" s="37">
        <v>114400</v>
      </c>
    </row>
    <row r="50" spans="1:22" ht="47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26" t="s">
        <v>84</v>
      </c>
      <c r="O50" s="27"/>
      <c r="P50" s="12"/>
      <c r="Q50" s="42" t="s">
        <v>72</v>
      </c>
      <c r="R50" s="12" t="s">
        <v>71</v>
      </c>
      <c r="S50" s="29">
        <f>S51</f>
        <v>145000</v>
      </c>
      <c r="T50" s="41"/>
      <c r="U50" s="31">
        <v>0</v>
      </c>
      <c r="V50" s="29">
        <v>0</v>
      </c>
    </row>
    <row r="51" spans="1:22" ht="58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7" t="s">
        <v>85</v>
      </c>
      <c r="P51" s="35"/>
      <c r="Q51" s="36" t="s">
        <v>72</v>
      </c>
      <c r="R51" s="35" t="s">
        <v>73</v>
      </c>
      <c r="S51" s="37">
        <v>145000</v>
      </c>
      <c r="T51" s="41"/>
      <c r="U51" s="39">
        <v>0</v>
      </c>
      <c r="V51" s="37">
        <v>0</v>
      </c>
    </row>
    <row r="52" spans="1:22" ht="51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7" t="s">
        <v>86</v>
      </c>
      <c r="O52" s="34" t="s">
        <v>89</v>
      </c>
      <c r="P52" s="35"/>
      <c r="Q52" s="36" t="s">
        <v>72</v>
      </c>
      <c r="R52" s="35" t="s">
        <v>73</v>
      </c>
      <c r="S52" s="37">
        <v>145000</v>
      </c>
      <c r="T52" s="41"/>
      <c r="U52" s="39">
        <v>0</v>
      </c>
      <c r="V52" s="37">
        <v>0</v>
      </c>
    </row>
    <row r="53" spans="1:22" ht="31.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22</v>
      </c>
      <c r="O53" s="34" t="s">
        <v>89</v>
      </c>
      <c r="P53" s="35" t="s">
        <v>92</v>
      </c>
      <c r="Q53" s="36" t="s">
        <v>72</v>
      </c>
      <c r="R53" s="35" t="s">
        <v>73</v>
      </c>
      <c r="S53" s="37">
        <v>145000</v>
      </c>
      <c r="T53" s="41"/>
      <c r="U53" s="39">
        <v>0</v>
      </c>
      <c r="V53" s="37">
        <v>0</v>
      </c>
    </row>
    <row r="54" spans="1:22" ht="69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23</v>
      </c>
      <c r="O54" s="34" t="s">
        <v>89</v>
      </c>
      <c r="P54" s="35" t="s">
        <v>93</v>
      </c>
      <c r="Q54" s="36" t="s">
        <v>72</v>
      </c>
      <c r="R54" s="35" t="s">
        <v>73</v>
      </c>
      <c r="S54" s="37">
        <v>145000</v>
      </c>
      <c r="T54" s="41"/>
      <c r="U54" s="39">
        <v>0</v>
      </c>
      <c r="V54" s="37">
        <v>0</v>
      </c>
    </row>
    <row r="55" spans="1:22" ht="34.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26" t="s">
        <v>33</v>
      </c>
      <c r="O55" s="27"/>
      <c r="P55" s="12"/>
      <c r="Q55" s="42" t="s">
        <v>68</v>
      </c>
      <c r="R55" s="12" t="s">
        <v>71</v>
      </c>
      <c r="S55" s="29">
        <f>S56</f>
        <v>562921.74</v>
      </c>
      <c r="T55" s="41"/>
      <c r="U55" s="31">
        <f>U56</f>
        <v>150500</v>
      </c>
      <c r="V55" s="29">
        <f>V56</f>
        <v>158700</v>
      </c>
    </row>
    <row r="56" spans="1:22" ht="54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34</v>
      </c>
      <c r="O56" s="34"/>
      <c r="P56" s="35"/>
      <c r="Q56" s="36" t="s">
        <v>68</v>
      </c>
      <c r="R56" s="35" t="s">
        <v>73</v>
      </c>
      <c r="S56" s="37">
        <f>S57</f>
        <v>562921.74</v>
      </c>
      <c r="T56" s="41"/>
      <c r="U56" s="39">
        <f>U57</f>
        <v>150500</v>
      </c>
      <c r="V56" s="37">
        <f>V57</f>
        <v>158700</v>
      </c>
    </row>
    <row r="57" spans="1:22" ht="47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35</v>
      </c>
      <c r="O57" s="34" t="s">
        <v>59</v>
      </c>
      <c r="P57" s="35"/>
      <c r="Q57" s="36" t="s">
        <v>68</v>
      </c>
      <c r="R57" s="35" t="s">
        <v>73</v>
      </c>
      <c r="S57" s="37">
        <v>562921.74</v>
      </c>
      <c r="T57" s="41"/>
      <c r="U57" s="39">
        <v>150500</v>
      </c>
      <c r="V57" s="37">
        <v>158700</v>
      </c>
    </row>
    <row r="58" spans="1:22" ht="31.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22</v>
      </c>
      <c r="O58" s="34" t="s">
        <v>59</v>
      </c>
      <c r="P58" s="35">
        <v>200</v>
      </c>
      <c r="Q58" s="36" t="s">
        <v>68</v>
      </c>
      <c r="R58" s="35" t="s">
        <v>73</v>
      </c>
      <c r="S58" s="37">
        <v>562921.74</v>
      </c>
      <c r="T58" s="41"/>
      <c r="U58" s="39">
        <v>150500</v>
      </c>
      <c r="V58" s="37">
        <v>158700</v>
      </c>
    </row>
    <row r="59" spans="1:22" ht="47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23</v>
      </c>
      <c r="O59" s="34" t="s">
        <v>59</v>
      </c>
      <c r="P59" s="35">
        <v>240</v>
      </c>
      <c r="Q59" s="36" t="s">
        <v>68</v>
      </c>
      <c r="R59" s="35" t="s">
        <v>73</v>
      </c>
      <c r="S59" s="37">
        <v>562921.74</v>
      </c>
      <c r="T59" s="41"/>
      <c r="U59" s="39">
        <v>150500</v>
      </c>
      <c r="V59" s="37">
        <v>158700</v>
      </c>
    </row>
    <row r="60" spans="1:22" ht="31.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36</v>
      </c>
      <c r="O60" s="27"/>
      <c r="P60" s="12"/>
      <c r="Q60" s="42" t="s">
        <v>69</v>
      </c>
      <c r="R60" s="12" t="s">
        <v>71</v>
      </c>
      <c r="S60" s="29">
        <f>S61+S65</f>
        <v>212371.39</v>
      </c>
      <c r="T60" s="41"/>
      <c r="U60" s="31">
        <f>U61+U65</f>
        <v>0</v>
      </c>
      <c r="V60" s="29">
        <v>0</v>
      </c>
    </row>
    <row r="61" spans="1:22" ht="15.7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37</v>
      </c>
      <c r="O61" s="34"/>
      <c r="P61" s="35"/>
      <c r="Q61" s="36" t="s">
        <v>69</v>
      </c>
      <c r="R61" s="35" t="s">
        <v>66</v>
      </c>
      <c r="S61" s="37">
        <f>S62</f>
        <v>0</v>
      </c>
      <c r="T61" s="41"/>
      <c r="U61" s="39">
        <v>0</v>
      </c>
      <c r="V61" s="37">
        <v>0</v>
      </c>
    </row>
    <row r="62" spans="1:22" ht="31.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38</v>
      </c>
      <c r="O62" s="34" t="s">
        <v>60</v>
      </c>
      <c r="P62" s="35"/>
      <c r="Q62" s="36" t="s">
        <v>69</v>
      </c>
      <c r="R62" s="35" t="s">
        <v>66</v>
      </c>
      <c r="S62" s="37">
        <v>0</v>
      </c>
      <c r="T62" s="41"/>
      <c r="U62" s="39">
        <v>0</v>
      </c>
      <c r="V62" s="37">
        <v>0</v>
      </c>
    </row>
    <row r="63" spans="1:22" ht="21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24</v>
      </c>
      <c r="O63" s="34" t="s">
        <v>60</v>
      </c>
      <c r="P63" s="35">
        <v>800</v>
      </c>
      <c r="Q63" s="36" t="s">
        <v>69</v>
      </c>
      <c r="R63" s="35" t="s">
        <v>66</v>
      </c>
      <c r="S63" s="37">
        <v>0</v>
      </c>
      <c r="T63" s="41"/>
      <c r="U63" s="39">
        <v>0</v>
      </c>
      <c r="V63" s="37">
        <v>0</v>
      </c>
    </row>
    <row r="64" spans="1:22" ht="39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25</v>
      </c>
      <c r="O64" s="34" t="s">
        <v>60</v>
      </c>
      <c r="P64" s="35">
        <v>850</v>
      </c>
      <c r="Q64" s="36" t="s">
        <v>69</v>
      </c>
      <c r="R64" s="35" t="s">
        <v>66</v>
      </c>
      <c r="S64" s="37">
        <v>0</v>
      </c>
      <c r="T64" s="41"/>
      <c r="U64" s="39">
        <v>0</v>
      </c>
      <c r="V64" s="37">
        <v>0</v>
      </c>
    </row>
    <row r="65" spans="1:22" ht="46.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39</v>
      </c>
      <c r="O65" s="34"/>
      <c r="P65" s="35"/>
      <c r="Q65" s="36" t="s">
        <v>69</v>
      </c>
      <c r="R65" s="35" t="s">
        <v>72</v>
      </c>
      <c r="S65" s="37">
        <f>S66+S69+S72</f>
        <v>212371.39</v>
      </c>
      <c r="T65" s="41"/>
      <c r="U65" s="39">
        <v>0</v>
      </c>
      <c r="V65" s="37">
        <v>0</v>
      </c>
    </row>
    <row r="66" spans="1:22" ht="15.7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40</v>
      </c>
      <c r="O66" s="34" t="s">
        <v>61</v>
      </c>
      <c r="P66" s="35"/>
      <c r="Q66" s="36" t="s">
        <v>69</v>
      </c>
      <c r="R66" s="35" t="s">
        <v>72</v>
      </c>
      <c r="S66" s="37">
        <v>62000</v>
      </c>
      <c r="T66" s="41"/>
      <c r="U66" s="39">
        <v>0</v>
      </c>
      <c r="V66" s="37">
        <v>0</v>
      </c>
    </row>
    <row r="67" spans="1:22" ht="31.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22</v>
      </c>
      <c r="O67" s="34" t="s">
        <v>61</v>
      </c>
      <c r="P67" s="35">
        <v>200</v>
      </c>
      <c r="Q67" s="36" t="s">
        <v>69</v>
      </c>
      <c r="R67" s="35" t="s">
        <v>72</v>
      </c>
      <c r="S67" s="37">
        <v>62000</v>
      </c>
      <c r="T67" s="41"/>
      <c r="U67" s="39">
        <v>0</v>
      </c>
      <c r="V67" s="37">
        <v>0</v>
      </c>
    </row>
    <row r="68" spans="1:22" ht="30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23</v>
      </c>
      <c r="O68" s="34" t="s">
        <v>61</v>
      </c>
      <c r="P68" s="35">
        <v>240</v>
      </c>
      <c r="Q68" s="36" t="s">
        <v>69</v>
      </c>
      <c r="R68" s="35" t="s">
        <v>72</v>
      </c>
      <c r="S68" s="37">
        <v>62000</v>
      </c>
      <c r="T68" s="41"/>
      <c r="U68" s="39">
        <v>0</v>
      </c>
      <c r="V68" s="37">
        <v>0</v>
      </c>
    </row>
    <row r="69" spans="1:22" ht="49.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87</v>
      </c>
      <c r="O69" s="34" t="s">
        <v>90</v>
      </c>
      <c r="P69" s="35"/>
      <c r="Q69" s="36" t="s">
        <v>69</v>
      </c>
      <c r="R69" s="35" t="s">
        <v>72</v>
      </c>
      <c r="S69" s="37">
        <v>40000</v>
      </c>
      <c r="T69" s="41"/>
      <c r="U69" s="39">
        <v>0</v>
      </c>
      <c r="V69" s="37">
        <v>0</v>
      </c>
    </row>
    <row r="70" spans="1:22" ht="56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22</v>
      </c>
      <c r="O70" s="34" t="s">
        <v>90</v>
      </c>
      <c r="P70" s="35" t="s">
        <v>92</v>
      </c>
      <c r="Q70" s="36" t="s">
        <v>69</v>
      </c>
      <c r="R70" s="35" t="s">
        <v>72</v>
      </c>
      <c r="S70" s="37">
        <v>40000</v>
      </c>
      <c r="T70" s="41"/>
      <c r="U70" s="39">
        <v>0</v>
      </c>
      <c r="V70" s="37">
        <v>0</v>
      </c>
    </row>
    <row r="71" spans="1:22" ht="47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23</v>
      </c>
      <c r="O71" s="34" t="s">
        <v>90</v>
      </c>
      <c r="P71" s="35" t="s">
        <v>93</v>
      </c>
      <c r="Q71" s="36" t="s">
        <v>69</v>
      </c>
      <c r="R71" s="35" t="s">
        <v>72</v>
      </c>
      <c r="S71" s="37">
        <v>40000</v>
      </c>
      <c r="T71" s="41"/>
      <c r="U71" s="39">
        <v>0</v>
      </c>
      <c r="V71" s="37">
        <v>0</v>
      </c>
    </row>
    <row r="72" spans="1:22" ht="52.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88</v>
      </c>
      <c r="O72" s="34" t="s">
        <v>91</v>
      </c>
      <c r="P72" s="35"/>
      <c r="Q72" s="36" t="s">
        <v>69</v>
      </c>
      <c r="R72" s="35" t="s">
        <v>72</v>
      </c>
      <c r="S72" s="37">
        <v>110371.39</v>
      </c>
      <c r="T72" s="41"/>
      <c r="U72" s="39">
        <v>0</v>
      </c>
      <c r="V72" s="37">
        <v>0</v>
      </c>
    </row>
    <row r="73" spans="1:22" ht="60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8" t="s">
        <v>22</v>
      </c>
      <c r="O73" s="34" t="s">
        <v>91</v>
      </c>
      <c r="P73" s="35" t="s">
        <v>92</v>
      </c>
      <c r="Q73" s="36" t="s">
        <v>69</v>
      </c>
      <c r="R73" s="35" t="s">
        <v>72</v>
      </c>
      <c r="S73" s="37">
        <v>110371.39</v>
      </c>
      <c r="T73" s="41"/>
      <c r="U73" s="39">
        <v>0</v>
      </c>
      <c r="V73" s="37">
        <v>0</v>
      </c>
    </row>
    <row r="74" spans="1:22" ht="4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23</v>
      </c>
      <c r="O74" s="34" t="s">
        <v>91</v>
      </c>
      <c r="P74" s="35" t="s">
        <v>93</v>
      </c>
      <c r="Q74" s="36" t="s">
        <v>69</v>
      </c>
      <c r="R74" s="35" t="s">
        <v>72</v>
      </c>
      <c r="S74" s="37">
        <v>110371.39</v>
      </c>
      <c r="T74" s="41"/>
      <c r="U74" s="39">
        <v>0</v>
      </c>
      <c r="V74" s="37">
        <v>0</v>
      </c>
    </row>
    <row r="75" spans="1:22" ht="60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26" t="s">
        <v>41</v>
      </c>
      <c r="O75" s="27"/>
      <c r="P75" s="12"/>
      <c r="Q75" s="42" t="s">
        <v>70</v>
      </c>
      <c r="R75" s="12" t="s">
        <v>71</v>
      </c>
      <c r="S75" s="29">
        <f>S76</f>
        <v>3312466.4699999997</v>
      </c>
      <c r="T75" s="41"/>
      <c r="U75" s="31">
        <f>U76</f>
        <v>448920</v>
      </c>
      <c r="V75" s="29">
        <f>V76</f>
        <v>202070</v>
      </c>
    </row>
    <row r="76" spans="1:22" ht="20.2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42</v>
      </c>
      <c r="O76" s="34"/>
      <c r="P76" s="35"/>
      <c r="Q76" s="36" t="s">
        <v>70</v>
      </c>
      <c r="R76" s="35" t="s">
        <v>66</v>
      </c>
      <c r="S76" s="37">
        <f>S77+S80</f>
        <v>3312466.4699999997</v>
      </c>
      <c r="T76" s="41"/>
      <c r="U76" s="39">
        <f>U77+U80</f>
        <v>448920</v>
      </c>
      <c r="V76" s="37">
        <f>V77+V80</f>
        <v>202070</v>
      </c>
    </row>
    <row r="77" spans="1:22" ht="28.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43</v>
      </c>
      <c r="O77" s="34" t="s">
        <v>62</v>
      </c>
      <c r="P77" s="35"/>
      <c r="Q77" s="36" t="s">
        <v>70</v>
      </c>
      <c r="R77" s="35" t="s">
        <v>66</v>
      </c>
      <c r="S77" s="37">
        <f>S78</f>
        <v>1835940</v>
      </c>
      <c r="T77" s="41"/>
      <c r="U77" s="39">
        <v>0</v>
      </c>
      <c r="V77" s="37">
        <v>0</v>
      </c>
    </row>
    <row r="78" spans="1:22" ht="94.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16</v>
      </c>
      <c r="O78" s="34" t="s">
        <v>63</v>
      </c>
      <c r="P78" s="35">
        <v>100</v>
      </c>
      <c r="Q78" s="36" t="s">
        <v>70</v>
      </c>
      <c r="R78" s="35" t="s">
        <v>66</v>
      </c>
      <c r="S78" s="37">
        <v>1835940</v>
      </c>
      <c r="T78" s="41"/>
      <c r="U78" s="39">
        <v>0</v>
      </c>
      <c r="V78" s="37">
        <v>0</v>
      </c>
    </row>
    <row r="79" spans="1:22" ht="71.2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44</v>
      </c>
      <c r="O79" s="34" t="s">
        <v>63</v>
      </c>
      <c r="P79" s="35">
        <v>110</v>
      </c>
      <c r="Q79" s="36" t="s">
        <v>70</v>
      </c>
      <c r="R79" s="35" t="s">
        <v>66</v>
      </c>
      <c r="S79" s="37">
        <v>1835940</v>
      </c>
      <c r="T79" s="41"/>
      <c r="U79" s="39">
        <v>0</v>
      </c>
      <c r="V79" s="37">
        <v>0</v>
      </c>
    </row>
    <row r="80" spans="1:22" ht="54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45</v>
      </c>
      <c r="O80" s="34" t="s">
        <v>64</v>
      </c>
      <c r="P80" s="35"/>
      <c r="Q80" s="36" t="s">
        <v>70</v>
      </c>
      <c r="R80" s="35" t="s">
        <v>66</v>
      </c>
      <c r="S80" s="43">
        <f>S81+S83+S85</f>
        <v>1476526.47</v>
      </c>
      <c r="T80" s="41"/>
      <c r="U80" s="39">
        <f>U81+U83+U85</f>
        <v>448920</v>
      </c>
      <c r="V80" s="37">
        <f>V81+V83+V85</f>
        <v>202070</v>
      </c>
    </row>
    <row r="81" spans="1:22" ht="44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16</v>
      </c>
      <c r="O81" s="34" t="s">
        <v>64</v>
      </c>
      <c r="P81" s="35">
        <v>100</v>
      </c>
      <c r="Q81" s="36" t="s">
        <v>70</v>
      </c>
      <c r="R81" s="35" t="s">
        <v>66</v>
      </c>
      <c r="S81" s="37">
        <v>550360</v>
      </c>
      <c r="T81" s="41"/>
      <c r="U81" s="39">
        <v>437420</v>
      </c>
      <c r="V81" s="37">
        <v>190570</v>
      </c>
    </row>
    <row r="82" spans="1:22" ht="31.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44</v>
      </c>
      <c r="O82" s="34" t="s">
        <v>64</v>
      </c>
      <c r="P82" s="35">
        <v>110</v>
      </c>
      <c r="Q82" s="36" t="s">
        <v>70</v>
      </c>
      <c r="R82" s="35" t="s">
        <v>66</v>
      </c>
      <c r="S82" s="37">
        <v>550360</v>
      </c>
      <c r="T82" s="41"/>
      <c r="U82" s="39">
        <v>437420</v>
      </c>
      <c r="V82" s="37">
        <v>190570</v>
      </c>
    </row>
    <row r="83" spans="1:22" ht="104.2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22</v>
      </c>
      <c r="O83" s="34" t="s">
        <v>64</v>
      </c>
      <c r="P83" s="35">
        <v>200</v>
      </c>
      <c r="Q83" s="36" t="s">
        <v>70</v>
      </c>
      <c r="R83" s="35" t="s">
        <v>66</v>
      </c>
      <c r="S83" s="37">
        <v>904766.47</v>
      </c>
      <c r="T83" s="41"/>
      <c r="U83" s="39">
        <v>0</v>
      </c>
      <c r="V83" s="37">
        <v>0</v>
      </c>
    </row>
    <row r="84" spans="1:22" ht="37.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23</v>
      </c>
      <c r="O84" s="34" t="s">
        <v>64</v>
      </c>
      <c r="P84" s="35">
        <v>240</v>
      </c>
      <c r="Q84" s="36" t="s">
        <v>70</v>
      </c>
      <c r="R84" s="35" t="s">
        <v>66</v>
      </c>
      <c r="S84" s="37">
        <v>904766.47</v>
      </c>
      <c r="T84" s="41"/>
      <c r="U84" s="39">
        <v>0</v>
      </c>
      <c r="V84" s="37">
        <v>0</v>
      </c>
    </row>
    <row r="85" spans="1:22" ht="39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24</v>
      </c>
      <c r="O85" s="34" t="s">
        <v>64</v>
      </c>
      <c r="P85" s="35">
        <v>800</v>
      </c>
      <c r="Q85" s="36" t="s">
        <v>70</v>
      </c>
      <c r="R85" s="35" t="s">
        <v>66</v>
      </c>
      <c r="S85" s="37">
        <v>21400</v>
      </c>
      <c r="T85" s="40"/>
      <c r="U85" s="39">
        <v>11500</v>
      </c>
      <c r="V85" s="37">
        <v>11500</v>
      </c>
    </row>
    <row r="86" spans="1:22" ht="54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25</v>
      </c>
      <c r="O86" s="34" t="s">
        <v>64</v>
      </c>
      <c r="P86" s="35">
        <v>850</v>
      </c>
      <c r="Q86" s="36" t="s">
        <v>70</v>
      </c>
      <c r="R86" s="35" t="s">
        <v>66</v>
      </c>
      <c r="S86" s="37">
        <v>21400</v>
      </c>
      <c r="T86" s="40"/>
      <c r="U86" s="39">
        <v>11500</v>
      </c>
      <c r="V86" s="37">
        <v>11500</v>
      </c>
    </row>
    <row r="87" spans="1:22" ht="15.7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26" t="s">
        <v>46</v>
      </c>
      <c r="O87" s="27"/>
      <c r="P87" s="12"/>
      <c r="Q87" s="42">
        <v>10</v>
      </c>
      <c r="R87" s="12" t="s">
        <v>71</v>
      </c>
      <c r="S87" s="29">
        <f>S88</f>
        <v>394000</v>
      </c>
      <c r="U87" s="31">
        <f>U88</f>
        <v>394000</v>
      </c>
      <c r="V87" s="29">
        <f>V88</f>
        <v>394000</v>
      </c>
    </row>
    <row r="88" spans="1:22" ht="15.7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47</v>
      </c>
      <c r="O88" s="34"/>
      <c r="P88" s="35"/>
      <c r="Q88" s="36">
        <v>10</v>
      </c>
      <c r="R88" s="35" t="s">
        <v>66</v>
      </c>
      <c r="S88" s="37">
        <v>394000</v>
      </c>
      <c r="U88" s="39">
        <f>U89</f>
        <v>394000</v>
      </c>
      <c r="V88" s="37">
        <f>V89</f>
        <v>394000</v>
      </c>
    </row>
    <row r="89" spans="1:22" ht="31.5">
      <c r="N89" s="33" t="s">
        <v>48</v>
      </c>
      <c r="O89" s="34" t="s">
        <v>65</v>
      </c>
      <c r="P89" s="35"/>
      <c r="Q89" s="36">
        <v>10</v>
      </c>
      <c r="R89" s="35" t="s">
        <v>66</v>
      </c>
      <c r="S89" s="37">
        <v>394000</v>
      </c>
      <c r="U89" s="39">
        <v>394000</v>
      </c>
      <c r="V89" s="37">
        <v>394000</v>
      </c>
    </row>
    <row r="90" spans="1:22" ht="31.5">
      <c r="N90" s="33" t="s">
        <v>49</v>
      </c>
      <c r="O90" s="34" t="s">
        <v>65</v>
      </c>
      <c r="P90" s="35">
        <v>300</v>
      </c>
      <c r="Q90" s="36">
        <v>10</v>
      </c>
      <c r="R90" s="35" t="s">
        <v>66</v>
      </c>
      <c r="S90" s="37">
        <v>394000</v>
      </c>
      <c r="U90" s="39">
        <v>394000</v>
      </c>
      <c r="V90" s="37">
        <v>394000</v>
      </c>
    </row>
    <row r="91" spans="1:22" ht="31.5">
      <c r="N91" s="33" t="s">
        <v>50</v>
      </c>
      <c r="O91" s="34" t="s">
        <v>65</v>
      </c>
      <c r="P91" s="35">
        <v>310</v>
      </c>
      <c r="Q91" s="36">
        <v>10</v>
      </c>
      <c r="R91" s="35" t="s">
        <v>66</v>
      </c>
      <c r="S91" s="37">
        <v>394000</v>
      </c>
      <c r="U91" s="39">
        <v>394000</v>
      </c>
      <c r="V91" s="37">
        <v>394000</v>
      </c>
    </row>
    <row r="92" spans="1:22" ht="15.75">
      <c r="N92" s="26" t="s">
        <v>79</v>
      </c>
      <c r="O92" s="34"/>
      <c r="P92" s="35"/>
      <c r="Q92" s="42" t="s">
        <v>76</v>
      </c>
      <c r="R92" s="12" t="s">
        <v>71</v>
      </c>
      <c r="S92" s="29">
        <f>S93</f>
        <v>0</v>
      </c>
      <c r="U92" s="31">
        <v>50970</v>
      </c>
      <c r="V92" s="29">
        <f>V93</f>
        <v>89420</v>
      </c>
    </row>
    <row r="93" spans="1:22" ht="15.75">
      <c r="N93" s="33" t="s">
        <v>75</v>
      </c>
      <c r="O93" s="34"/>
      <c r="P93" s="35"/>
      <c r="Q93" s="36" t="s">
        <v>76</v>
      </c>
      <c r="R93" s="35" t="s">
        <v>76</v>
      </c>
      <c r="S93" s="37">
        <v>0</v>
      </c>
      <c r="U93" s="39">
        <v>50970</v>
      </c>
      <c r="V93" s="37">
        <v>89420</v>
      </c>
    </row>
    <row r="94" spans="1:22" ht="15.75">
      <c r="N94" s="33" t="s">
        <v>77</v>
      </c>
      <c r="O94" s="34" t="s">
        <v>78</v>
      </c>
      <c r="P94" s="35"/>
      <c r="Q94" s="36" t="s">
        <v>76</v>
      </c>
      <c r="R94" s="35" t="s">
        <v>76</v>
      </c>
      <c r="S94" s="37">
        <v>0</v>
      </c>
      <c r="U94" s="39">
        <v>50970</v>
      </c>
      <c r="V94" s="37">
        <v>89420</v>
      </c>
    </row>
    <row r="95" spans="1:22" ht="15.75">
      <c r="N95" s="26" t="s">
        <v>51</v>
      </c>
      <c r="O95" s="27"/>
      <c r="P95" s="12"/>
      <c r="Q95" s="42"/>
      <c r="R95" s="44"/>
      <c r="S95" s="29">
        <f>S92+S87+S75+S60+S55+S50+S45+S16</f>
        <v>6990814.7400000002</v>
      </c>
      <c r="U95" s="31">
        <f>U92+U87+U75+U60+U55+U45+U16</f>
        <v>2148800</v>
      </c>
      <c r="V95" s="29">
        <f>V92+V87+V75+V60+V55+V45+V16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2022-02-02T08:12:37Z</cp:lastPrinted>
  <dcterms:created xsi:type="dcterms:W3CDTF">2021-05-04T02:38:45Z</dcterms:created>
  <dcterms:modified xsi:type="dcterms:W3CDTF">2022-03-23T05:00:37Z</dcterms:modified>
</cp:coreProperties>
</file>